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 activeTab="1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8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N24" i="1"/>
  <c r="N21" i="1"/>
  <c r="N18" i="1"/>
  <c r="N15" i="1"/>
  <c r="N12" i="1"/>
  <c r="N9" i="1"/>
  <c r="F7" i="3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5" i="2" l="1"/>
  <c r="M35" i="2"/>
  <c r="L34" i="2"/>
  <c r="M34" i="2"/>
  <c r="M33" i="2"/>
  <c r="L33" i="2"/>
  <c r="M36" i="2"/>
  <c r="L36" i="2"/>
  <c r="L32" i="2"/>
  <c r="M32" i="2"/>
  <c r="F29" i="3"/>
  <c r="F30" i="3"/>
  <c r="F31" i="3"/>
  <c r="G29" i="2"/>
  <c r="K29" i="2" s="1"/>
  <c r="G30" i="2"/>
  <c r="K30" i="2" s="1"/>
  <c r="G31" i="2"/>
  <c r="K31" i="2" s="1"/>
  <c r="L31" i="2" l="1"/>
  <c r="M31" i="2"/>
  <c r="M30" i="2"/>
  <c r="L30" i="2"/>
  <c r="L29" i="2"/>
  <c r="M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M26" i="2" l="1"/>
  <c r="L26" i="2"/>
  <c r="M42" i="2"/>
  <c r="L42" i="2"/>
  <c r="L22" i="2"/>
  <c r="M22" i="2"/>
  <c r="M14" i="2"/>
  <c r="L14" i="2"/>
  <c r="L41" i="2"/>
  <c r="M41" i="2"/>
  <c r="L25" i="2"/>
  <c r="M25" i="2"/>
  <c r="L17" i="2"/>
  <c r="M17" i="2"/>
  <c r="L40" i="2"/>
  <c r="M40" i="2"/>
  <c r="M24" i="2"/>
  <c r="L24" i="2"/>
  <c r="L16" i="2"/>
  <c r="M16" i="2"/>
  <c r="M38" i="2"/>
  <c r="L38" i="2"/>
  <c r="M18" i="2"/>
  <c r="L18" i="2"/>
  <c r="L37" i="2"/>
  <c r="M37" i="2"/>
  <c r="M21" i="2"/>
  <c r="L21" i="2"/>
  <c r="L13" i="2"/>
  <c r="M13" i="2"/>
  <c r="L28" i="2"/>
  <c r="M28" i="2"/>
  <c r="L20" i="2"/>
  <c r="M20" i="2"/>
  <c r="M39" i="2"/>
  <c r="L39" i="2"/>
  <c r="M27" i="2"/>
  <c r="L27" i="2"/>
  <c r="M23" i="2"/>
  <c r="L23" i="2"/>
  <c r="L19" i="2"/>
  <c r="M19" i="2"/>
  <c r="M15" i="2"/>
  <c r="L15" i="2"/>
  <c r="M12" i="2"/>
  <c r="L12" i="2"/>
  <c r="L11" i="2"/>
  <c r="M11" i="2"/>
  <c r="L10" i="2"/>
  <c r="M10" i="2"/>
  <c r="M9" i="2"/>
  <c r="L9" i="2"/>
  <c r="M8" i="2"/>
  <c r="L8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13" i="3" l="1"/>
  <c r="K13" i="3"/>
  <c r="K12" i="3"/>
  <c r="L12" i="3"/>
  <c r="K11" i="3"/>
  <c r="L11" i="3"/>
  <c r="K10" i="3"/>
  <c r="L10" i="3"/>
  <c r="K9" i="3"/>
  <c r="L9" i="3"/>
  <c r="K8" i="3"/>
  <c r="L8" i="3"/>
  <c r="M8" i="1"/>
  <c r="N8" i="1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<sst xmlns="http://schemas.openxmlformats.org/spreadsheetml/2006/main" count="168" uniqueCount="70">
  <si>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</si>
  <si>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</si>
  <si>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</si>
  <si>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</si>
  <si>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</si>
  <si>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</si>
  <si>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</si>
  <si>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</si>
  <si>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</si>
  <si>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</si>
  <si>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</si>
  <si>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</si>
  <si>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</si>
  <si>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</si>
  <si>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</si>
  <si>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</si>
  <si>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</si>
  <si>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</si>
  <si>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</si>
  <si>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</si>
  <si>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</si>
  <si>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</si>
  <si>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</si>
  <si>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</si>
  <si>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</si>
  <si>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</si>
  <si>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</si>
  <si>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</si>
  <si>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</si>
  <si>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</si>
  <si>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</si>
  <si>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</si>
  <si>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</si>
  <si>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</si>
  <si>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</si>
  <si>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</si>
  <si>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</si>
  <si>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</si>
  <si>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</si>
  <si>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</si>
  <si>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</si>
  <si>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</si>
  <si>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</si>
  <si>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</si>
  <si>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</si>
  <si>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</si>
  <si>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</si>
  <si>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</si>
  <si>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</si>
  <si>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</si>
  <si>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</si>
  <si>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</si>
  <si>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</si>
  <si>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</si>
  <si>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</si>
  <si>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</si>
  <si>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</si>
  <si>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</si>
  <si>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</si>
  <si>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</si>
  <si>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</si>
  <si>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</si>
  <si>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ANTR</t>
  </si>
  <si>
    <t>2nd 5 Weeks--7/6-8/5</t>
  </si>
  <si>
    <t>1L</t>
  </si>
  <si>
    <t xml:space="preserve">The Program has cut ANTR 5 due to historically low enrollments. </t>
  </si>
  <si>
    <t>n/a</t>
  </si>
  <si>
    <t>The Program has cut ANTR 6 due to low enrollments. The Program has cut ANTR 2L due to COVID-19 restrictions. The Program would like to regularly offer 1 Large Lecture section of ANTR 3, rather than 2 smaller sections.</t>
  </si>
  <si>
    <t>Summer 21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</si>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</sst>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50" zoomScaleNormal="110" workbookViewId="0">
      <pane ySplit="6" topLeftCell="A7" activePane="bottomLeft" state="frozen"/>
      <selection activeCell="E3" sqref="E3"/>
      <selection pane="bottomLeft" activeCell="J9" sqref="J9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6328125" style="73" customWidth="1"/>
    <col min="9" max="9" width="8.1796875" style="73" customWidth="1"/>
    <col min="10" max="10" width="20.36328125" style="73" bestFit="1" customWidth="1"/>
    <col min="11" max="11" width="11.6328125" style="73" bestFit="1" customWidth="1"/>
    <col min="12" max="12" width="8.36328125" style="73" customWidth="1"/>
    <col min="13" max="13" width="9.1796875" style="73"/>
    <col min="14" max="14" width="15.453125" style="73" customWidth="1"/>
    <col min="15" max="15" width="38.45312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ANTR</v>
      </c>
      <c r="H2" s="124"/>
      <c r="I2" s="124"/>
      <c r="J2" s="13">
        <f>'2021-22 Summary'!D2</f>
        <v>7.4</v>
      </c>
      <c r="K2" s="5">
        <f>SUM(K7:K24)</f>
        <v>0.4</v>
      </c>
      <c r="L2" s="5">
        <f>SUM(L7:L24)</f>
        <v>264</v>
      </c>
      <c r="M2" s="5">
        <f>SUM(M7:M24)</f>
        <v>8.8000000000000007</v>
      </c>
      <c r="N2" s="32">
        <f>L2/K2</f>
        <v>660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4.9999999999998046E-2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 t="s">
        <v>62</v>
      </c>
      <c r="B7" s="54">
        <v>1</v>
      </c>
      <c r="C7" s="54" t="s">
        <v>40</v>
      </c>
      <c r="D7" s="54">
        <v>44</v>
      </c>
      <c r="E7" s="54">
        <v>44</v>
      </c>
      <c r="F7" s="34">
        <v>44</v>
      </c>
      <c r="G7" s="54">
        <v>1</v>
      </c>
      <c r="H7" s="70">
        <f t="shared" ref="H7:H9" si="0">F7*G7</f>
        <v>44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132</v>
      </c>
      <c r="M7" s="71">
        <f>L7/30</f>
        <v>4.4000000000000004</v>
      </c>
      <c r="N7" s="69">
        <f t="shared" ref="N7" si="2">L7/K7</f>
        <v>660</v>
      </c>
      <c r="O7" s="49"/>
    </row>
    <row r="8" spans="1:15" ht="15.75" customHeight="1" x14ac:dyDescent="0.35">
      <c r="A8" s="44" t="s">
        <v>62</v>
      </c>
      <c r="B8" s="44">
        <v>3</v>
      </c>
      <c r="C8" s="44" t="s">
        <v>63</v>
      </c>
      <c r="D8" s="54">
        <v>44</v>
      </c>
      <c r="E8" s="54">
        <v>41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132</v>
      </c>
      <c r="M8" s="71">
        <f t="shared" ref="M8:M24" si="5">L8/30</f>
        <v>4.4000000000000004</v>
      </c>
      <c r="N8" s="69">
        <f t="shared" ref="N8:N24" si="6">L8/K8</f>
        <v>660</v>
      </c>
      <c r="O8" s="49"/>
    </row>
    <row r="9" spans="1:15" ht="15.75" customHeight="1" x14ac:dyDescent="0.3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tabSelected="1" zoomScale="188" zoomScaleNormal="120" workbookViewId="0">
      <pane ySplit="6" topLeftCell="A7" activePane="bottomLeft" state="frozen"/>
      <selection activeCell="E3" sqref="E3"/>
      <selection pane="bottomLeft" activeCell="F11" sqref="F11"/>
    </sheetView>
  </sheetViews>
  <sheetFormatPr defaultColWidth="9.1796875" defaultRowHeight="14.5" x14ac:dyDescent="0.35"/>
  <cols>
    <col min="1" max="1" width="10.1796875" style="3" customWidth="1"/>
    <col min="2" max="2" width="18.36328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6328125" style="77" customWidth="1"/>
    <col min="8" max="8" width="8.1796875" style="3" customWidth="1"/>
    <col min="9" max="9" width="21" style="3" bestFit="1" customWidth="1"/>
    <col min="10" max="10" width="11" style="73" bestFit="1" customWidth="1"/>
    <col min="11" max="11" width="8.36328125" style="73" customWidth="1"/>
    <col min="12" max="12" width="9.1796875" style="73"/>
    <col min="13" max="13" width="15.453125" style="73" customWidth="1"/>
    <col min="14" max="14" width="38.63281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ANTR</v>
      </c>
      <c r="G2" s="127"/>
      <c r="H2" s="127"/>
      <c r="I2" s="13">
        <f>'2021-22 Summary'!D2</f>
        <v>7.4</v>
      </c>
      <c r="J2" s="5">
        <f>SUM(J7:J42)</f>
        <v>3.4500000000000011</v>
      </c>
      <c r="K2" s="6">
        <f>SUM(K7:K42)</f>
        <v>2214</v>
      </c>
      <c r="L2" s="7">
        <f>SUM(L7:L42)</f>
        <v>73.8</v>
      </c>
      <c r="M2" s="7">
        <f>K2/J2</f>
        <v>641.7391304347824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4.9999999999998046E-2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 t="s">
        <v>62</v>
      </c>
      <c r="B7" s="54">
        <v>1</v>
      </c>
      <c r="C7" s="54">
        <v>44</v>
      </c>
      <c r="D7" s="54">
        <v>44</v>
      </c>
      <c r="E7" s="34">
        <v>44</v>
      </c>
      <c r="F7" s="54">
        <v>7</v>
      </c>
      <c r="G7" s="75">
        <f t="shared" ref="G7:G42" si="0">E7*F7</f>
        <v>308</v>
      </c>
      <c r="H7" s="55">
        <v>3</v>
      </c>
      <c r="I7" s="35">
        <v>3</v>
      </c>
      <c r="J7" s="69">
        <f t="shared" ref="J7" si="1">I7*F7/15</f>
        <v>1.4</v>
      </c>
      <c r="K7" s="70">
        <f t="shared" ref="K7" si="2">(G7*H7)</f>
        <v>924</v>
      </c>
      <c r="L7" s="71">
        <f>K7/30</f>
        <v>30.8</v>
      </c>
      <c r="M7" s="69">
        <f>K7/J7</f>
        <v>660</v>
      </c>
      <c r="N7" s="56"/>
    </row>
    <row r="8" spans="1:15" ht="15.75" customHeight="1" x14ac:dyDescent="0.35">
      <c r="A8" s="54" t="s">
        <v>62</v>
      </c>
      <c r="B8" s="54" t="s">
        <v>64</v>
      </c>
      <c r="C8" s="54">
        <v>25</v>
      </c>
      <c r="D8" s="54">
        <v>23</v>
      </c>
      <c r="E8" s="34">
        <v>25</v>
      </c>
      <c r="F8" s="54">
        <v>7</v>
      </c>
      <c r="G8" s="75">
        <f t="shared" si="0"/>
        <v>175</v>
      </c>
      <c r="H8" s="55">
        <v>3</v>
      </c>
      <c r="I8" s="35">
        <v>2.25</v>
      </c>
      <c r="J8" s="69">
        <f t="shared" ref="J8:J42" si="3">I8*F8/15</f>
        <v>1.05</v>
      </c>
      <c r="K8" s="70">
        <f t="shared" ref="K8:K42" si="4">(G8*H8)</f>
        <v>525</v>
      </c>
      <c r="L8" s="71">
        <f t="shared" ref="L8:L42" si="5">K8/30</f>
        <v>17.5</v>
      </c>
      <c r="M8" s="69">
        <f t="shared" ref="M8:M42" si="6">K8/J8</f>
        <v>500</v>
      </c>
      <c r="N8" s="56"/>
    </row>
    <row r="9" spans="1:15" ht="15.75" customHeight="1" x14ac:dyDescent="0.35">
      <c r="A9" s="54" t="s">
        <v>62</v>
      </c>
      <c r="B9" s="44">
        <v>2</v>
      </c>
      <c r="C9" s="54">
        <v>44</v>
      </c>
      <c r="D9" s="54">
        <v>38</v>
      </c>
      <c r="E9" s="34">
        <v>40</v>
      </c>
      <c r="F9" s="54">
        <v>1</v>
      </c>
      <c r="G9" s="75">
        <f t="shared" si="0"/>
        <v>40</v>
      </c>
      <c r="H9" s="55">
        <v>3</v>
      </c>
      <c r="I9" s="35">
        <v>3</v>
      </c>
      <c r="J9" s="69">
        <f t="shared" si="3"/>
        <v>0.2</v>
      </c>
      <c r="K9" s="70">
        <f t="shared" si="4"/>
        <v>120</v>
      </c>
      <c r="L9" s="71">
        <f t="shared" si="5"/>
        <v>4</v>
      </c>
      <c r="M9" s="69">
        <f t="shared" si="6"/>
        <v>600</v>
      </c>
      <c r="N9" s="56"/>
    </row>
    <row r="10" spans="1:15" ht="15.75" customHeight="1" x14ac:dyDescent="0.35">
      <c r="A10" s="54" t="s">
        <v>62</v>
      </c>
      <c r="B10" s="54">
        <v>3</v>
      </c>
      <c r="C10" s="54">
        <v>100</v>
      </c>
      <c r="D10" s="54">
        <v>73</v>
      </c>
      <c r="E10" s="54">
        <v>75</v>
      </c>
      <c r="F10" s="54">
        <v>1</v>
      </c>
      <c r="G10" s="75">
        <f t="shared" si="0"/>
        <v>75</v>
      </c>
      <c r="H10" s="55">
        <v>3</v>
      </c>
      <c r="I10" s="55">
        <v>3</v>
      </c>
      <c r="J10" s="69">
        <f t="shared" si="3"/>
        <v>0.2</v>
      </c>
      <c r="K10" s="70">
        <f t="shared" si="4"/>
        <v>225</v>
      </c>
      <c r="L10" s="71">
        <f t="shared" si="5"/>
        <v>7.5</v>
      </c>
      <c r="M10" s="69">
        <f t="shared" si="6"/>
        <v>1125</v>
      </c>
      <c r="N10" s="56"/>
    </row>
    <row r="11" spans="1:15" ht="15.75" customHeight="1" x14ac:dyDescent="0.35">
      <c r="A11" s="54" t="s">
        <v>62</v>
      </c>
      <c r="B11" s="54">
        <v>8</v>
      </c>
      <c r="C11" s="54">
        <v>44</v>
      </c>
      <c r="D11" s="54" t="s">
        <v>66</v>
      </c>
      <c r="E11" s="54">
        <v>40</v>
      </c>
      <c r="F11" s="54">
        <v>1</v>
      </c>
      <c r="G11" s="75">
        <f t="shared" si="0"/>
        <v>40</v>
      </c>
      <c r="H11" s="55">
        <v>3</v>
      </c>
      <c r="I11" s="55">
        <v>3</v>
      </c>
      <c r="J11" s="69">
        <f t="shared" si="3"/>
        <v>0.2</v>
      </c>
      <c r="K11" s="70">
        <f t="shared" si="4"/>
        <v>120</v>
      </c>
      <c r="L11" s="71">
        <f t="shared" si="5"/>
        <v>4</v>
      </c>
      <c r="M11" s="69">
        <f t="shared" si="6"/>
        <v>600</v>
      </c>
      <c r="N11" s="56"/>
    </row>
    <row r="12" spans="1:15" ht="15.75" customHeight="1" x14ac:dyDescent="0.35">
      <c r="A12" s="44" t="s">
        <v>62</v>
      </c>
      <c r="B12" s="44">
        <v>12</v>
      </c>
      <c r="C12" s="54">
        <v>44</v>
      </c>
      <c r="D12" s="54">
        <v>54</v>
      </c>
      <c r="E12" s="54">
        <v>50</v>
      </c>
      <c r="F12" s="54">
        <v>1</v>
      </c>
      <c r="G12" s="75">
        <f t="shared" si="0"/>
        <v>50</v>
      </c>
      <c r="H12" s="55">
        <v>3</v>
      </c>
      <c r="I12" s="55">
        <v>3</v>
      </c>
      <c r="J12" s="69">
        <f t="shared" si="3"/>
        <v>0.2</v>
      </c>
      <c r="K12" s="70">
        <f t="shared" si="4"/>
        <v>150</v>
      </c>
      <c r="L12" s="71">
        <f t="shared" si="5"/>
        <v>5</v>
      </c>
      <c r="M12" s="69">
        <f t="shared" si="6"/>
        <v>750</v>
      </c>
      <c r="N12" s="56"/>
    </row>
    <row r="13" spans="1:15" ht="15.75" customHeight="1" x14ac:dyDescent="0.35">
      <c r="A13" s="44" t="s">
        <v>62</v>
      </c>
      <c r="B13" s="44">
        <v>13</v>
      </c>
      <c r="C13" s="54">
        <v>44</v>
      </c>
      <c r="D13" s="54">
        <v>50</v>
      </c>
      <c r="E13" s="54">
        <v>50</v>
      </c>
      <c r="F13" s="54">
        <v>1</v>
      </c>
      <c r="G13" s="75">
        <f t="shared" si="0"/>
        <v>50</v>
      </c>
      <c r="H13" s="55">
        <v>3</v>
      </c>
      <c r="I13" s="55">
        <v>3</v>
      </c>
      <c r="J13" s="69">
        <f t="shared" si="3"/>
        <v>0.2</v>
      </c>
      <c r="K13" s="70">
        <f t="shared" si="4"/>
        <v>150</v>
      </c>
      <c r="L13" s="71">
        <f t="shared" si="5"/>
        <v>5</v>
      </c>
      <c r="M13" s="69">
        <f t="shared" si="6"/>
        <v>750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 t="s">
        <v>65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68" zoomScaleNormal="110" workbookViewId="0">
      <pane ySplit="6" topLeftCell="A7" activePane="bottomLeft" state="frozen"/>
      <selection activeCell="G3" sqref="G3"/>
      <selection pane="bottomLeft" activeCell="F8" sqref="F8"/>
    </sheetView>
  </sheetViews>
  <sheetFormatPr defaultColWidth="9.1796875" defaultRowHeight="14.5" x14ac:dyDescent="0.35"/>
  <cols>
    <col min="1" max="1" width="10.1796875" style="3" customWidth="1"/>
    <col min="2" max="2" width="18.63281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6328125" style="73" customWidth="1"/>
    <col min="7" max="7" width="8.1796875" style="73" customWidth="1"/>
    <col min="8" max="8" width="20" style="73" bestFit="1" customWidth="1"/>
    <col min="9" max="9" width="10.453125" style="73" bestFit="1" customWidth="1"/>
    <col min="10" max="10" width="8.36328125" style="73" customWidth="1"/>
    <col min="11" max="11" width="9.1796875" style="73"/>
    <col min="12" max="12" width="15.453125" style="73" customWidth="1"/>
    <col min="13" max="13" width="39.45312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ANTR</v>
      </c>
      <c r="F2" s="127"/>
      <c r="G2" s="127"/>
      <c r="H2" s="13">
        <f>'2021-22 Summary'!D2</f>
        <v>7.4</v>
      </c>
      <c r="I2" s="5">
        <f>SUM(I7:I42)</f>
        <v>3.5000000000000009</v>
      </c>
      <c r="J2" s="14">
        <f>SUM(J7:J42)</f>
        <v>2061</v>
      </c>
      <c r="K2" s="15">
        <f>SUM(K7:K42)</f>
        <v>68.7</v>
      </c>
      <c r="L2" s="15">
        <f>J2/I2</f>
        <v>588.85714285714266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4.9999999999998046E-2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62</v>
      </c>
      <c r="B7" s="54">
        <v>1</v>
      </c>
      <c r="C7" s="54">
        <v>44</v>
      </c>
      <c r="D7" s="34">
        <v>39</v>
      </c>
      <c r="E7" s="54">
        <v>8</v>
      </c>
      <c r="F7" s="70">
        <f t="shared" ref="F7:F40" si="0">D7*E7</f>
        <v>312</v>
      </c>
      <c r="G7" s="86">
        <v>3</v>
      </c>
      <c r="H7" s="87">
        <v>3</v>
      </c>
      <c r="I7" s="69">
        <f t="shared" ref="I7" si="1">H7*E7/15</f>
        <v>1.6</v>
      </c>
      <c r="J7" s="70">
        <f t="shared" ref="J7" si="2">(F7*G7)</f>
        <v>936</v>
      </c>
      <c r="K7" s="71">
        <f>J7/30</f>
        <v>31.2</v>
      </c>
      <c r="L7" s="69">
        <f t="shared" ref="L7" si="3">J7/I7</f>
        <v>585</v>
      </c>
      <c r="M7" s="56"/>
    </row>
    <row r="8" spans="1:14" ht="15.75" customHeight="1" x14ac:dyDescent="0.35">
      <c r="A8" s="54" t="s">
        <v>62</v>
      </c>
      <c r="B8" s="54" t="s">
        <v>64</v>
      </c>
      <c r="C8" s="54">
        <v>25</v>
      </c>
      <c r="D8" s="34">
        <v>30</v>
      </c>
      <c r="E8" s="54">
        <v>6</v>
      </c>
      <c r="F8" s="70">
        <f t="shared" si="0"/>
        <v>180</v>
      </c>
      <c r="G8" s="86">
        <v>3</v>
      </c>
      <c r="H8" s="87">
        <v>2.25</v>
      </c>
      <c r="I8" s="69">
        <f t="shared" ref="I8:I42" si="4">H8*E8/15</f>
        <v>0.9</v>
      </c>
      <c r="J8" s="70">
        <f t="shared" ref="J8:J42" si="5">(F8*G8)</f>
        <v>540</v>
      </c>
      <c r="K8" s="71">
        <f t="shared" ref="K8:K42" si="6">J8/30</f>
        <v>18</v>
      </c>
      <c r="L8" s="69">
        <f t="shared" ref="L8:L42" si="7">J8/I8</f>
        <v>600</v>
      </c>
      <c r="M8" s="56"/>
    </row>
    <row r="9" spans="1:14" ht="15.75" customHeight="1" x14ac:dyDescent="0.35">
      <c r="A9" s="54" t="s">
        <v>62</v>
      </c>
      <c r="B9" s="54">
        <v>2</v>
      </c>
      <c r="C9" s="54">
        <v>44</v>
      </c>
      <c r="D9" s="34">
        <v>40</v>
      </c>
      <c r="E9" s="54">
        <v>1</v>
      </c>
      <c r="F9" s="70">
        <f t="shared" si="0"/>
        <v>40</v>
      </c>
      <c r="G9" s="86">
        <v>3</v>
      </c>
      <c r="H9" s="87">
        <v>3</v>
      </c>
      <c r="I9" s="69">
        <f t="shared" si="4"/>
        <v>0.2</v>
      </c>
      <c r="J9" s="70">
        <f t="shared" si="5"/>
        <v>120</v>
      </c>
      <c r="K9" s="71">
        <f t="shared" si="6"/>
        <v>4</v>
      </c>
      <c r="L9" s="69">
        <f t="shared" si="7"/>
        <v>600</v>
      </c>
      <c r="M9" s="56"/>
    </row>
    <row r="10" spans="1:14" ht="15.75" customHeight="1" x14ac:dyDescent="0.35">
      <c r="A10" s="54" t="s">
        <v>62</v>
      </c>
      <c r="B10" s="54">
        <v>3</v>
      </c>
      <c r="C10" s="54">
        <v>100</v>
      </c>
      <c r="D10" s="54">
        <v>70</v>
      </c>
      <c r="E10" s="54">
        <v>1</v>
      </c>
      <c r="F10" s="70">
        <f t="shared" si="0"/>
        <v>70</v>
      </c>
      <c r="G10" s="86">
        <v>3</v>
      </c>
      <c r="H10" s="86">
        <v>3</v>
      </c>
      <c r="I10" s="69">
        <f t="shared" si="4"/>
        <v>0.2</v>
      </c>
      <c r="J10" s="70">
        <f t="shared" si="5"/>
        <v>210</v>
      </c>
      <c r="K10" s="71">
        <f t="shared" si="6"/>
        <v>7</v>
      </c>
      <c r="L10" s="69">
        <f t="shared" si="7"/>
        <v>1050</v>
      </c>
      <c r="M10" s="56"/>
    </row>
    <row r="11" spans="1:14" ht="15.75" customHeight="1" x14ac:dyDescent="0.35">
      <c r="A11" s="54" t="s">
        <v>62</v>
      </c>
      <c r="B11" s="54">
        <v>4</v>
      </c>
      <c r="C11" s="54">
        <v>44</v>
      </c>
      <c r="D11" s="54">
        <v>25</v>
      </c>
      <c r="E11" s="54">
        <v>1</v>
      </c>
      <c r="F11" s="70">
        <f t="shared" si="0"/>
        <v>25</v>
      </c>
      <c r="G11" s="86">
        <v>3</v>
      </c>
      <c r="H11" s="86">
        <v>3</v>
      </c>
      <c r="I11" s="69">
        <f t="shared" si="4"/>
        <v>0.2</v>
      </c>
      <c r="J11" s="70">
        <f t="shared" si="5"/>
        <v>75</v>
      </c>
      <c r="K11" s="71">
        <f t="shared" si="6"/>
        <v>2.5</v>
      </c>
      <c r="L11" s="69">
        <f t="shared" si="7"/>
        <v>375</v>
      </c>
      <c r="M11" s="56"/>
    </row>
    <row r="12" spans="1:14" ht="15.75" customHeight="1" x14ac:dyDescent="0.35">
      <c r="A12" s="36" t="s">
        <v>62</v>
      </c>
      <c r="B12" s="37">
        <v>7</v>
      </c>
      <c r="C12" s="54">
        <v>44</v>
      </c>
      <c r="D12" s="54">
        <v>25</v>
      </c>
      <c r="E12" s="54">
        <v>1</v>
      </c>
      <c r="F12" s="70">
        <f t="shared" si="0"/>
        <v>25</v>
      </c>
      <c r="G12" s="86">
        <v>3</v>
      </c>
      <c r="H12" s="86">
        <v>3</v>
      </c>
      <c r="I12" s="69">
        <f t="shared" si="4"/>
        <v>0.2</v>
      </c>
      <c r="J12" s="70">
        <f t="shared" si="5"/>
        <v>75</v>
      </c>
      <c r="K12" s="71">
        <f t="shared" si="6"/>
        <v>2.5</v>
      </c>
      <c r="L12" s="69">
        <f t="shared" si="7"/>
        <v>375</v>
      </c>
      <c r="M12" s="56"/>
    </row>
    <row r="13" spans="1:14" ht="15.75" customHeight="1" x14ac:dyDescent="0.35">
      <c r="A13" s="38" t="s">
        <v>62</v>
      </c>
      <c r="B13" s="39">
        <v>13</v>
      </c>
      <c r="C13" s="54">
        <v>44</v>
      </c>
      <c r="D13" s="54">
        <v>35</v>
      </c>
      <c r="E13" s="54">
        <v>1</v>
      </c>
      <c r="F13" s="70">
        <f t="shared" si="0"/>
        <v>35</v>
      </c>
      <c r="G13" s="86">
        <v>3</v>
      </c>
      <c r="H13" s="86">
        <v>3</v>
      </c>
      <c r="I13" s="69">
        <f t="shared" si="4"/>
        <v>0.2</v>
      </c>
      <c r="J13" s="70">
        <f t="shared" si="5"/>
        <v>105</v>
      </c>
      <c r="K13" s="71">
        <f t="shared" si="6"/>
        <v>3.5</v>
      </c>
      <c r="L13" s="69">
        <f t="shared" si="7"/>
        <v>525</v>
      </c>
      <c r="M13" s="56"/>
    </row>
    <row r="14" spans="1:14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 t="s">
        <v>67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1796875" style="3" customWidth="1"/>
    <col min="9" max="9" width="12.6328125" style="3" customWidth="1"/>
    <col min="10" max="10" width="13.1796875" style="3" customWidth="1"/>
    <col min="11" max="11" width="12.6328125" style="3" customWidth="1"/>
    <col min="12" max="16384" width="9.17968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7.4</v>
      </c>
      <c r="E2" s="5">
        <f>SUM('Summer 21'!K2,'Fall 21'!J2,'Spring 22'!I2)</f>
        <v>7.3500000000000014</v>
      </c>
      <c r="F2" s="5">
        <f>SUM('Summer 21'!L2,'Fall 21'!K2,'Spring 22'!J2)</f>
        <v>4539</v>
      </c>
      <c r="G2" s="5">
        <f>SUM('Summer 21'!M2,'Fall 21'!L2,'Spring 22'!K2)</f>
        <v>151.30000000000001</v>
      </c>
      <c r="H2" s="7">
        <f>F2/E2</f>
        <v>617.55102040816314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7.9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0.4</v>
      </c>
      <c r="F7" s="106">
        <v>3.6</v>
      </c>
    </row>
    <row r="8" spans="1:14" x14ac:dyDescent="0.35">
      <c r="D8" s="102" t="s">
        <v>12</v>
      </c>
      <c r="E8" s="106">
        <v>8.6300000000000008</v>
      </c>
      <c r="F8" s="106">
        <v>62.07</v>
      </c>
    </row>
    <row r="9" spans="1:14" x14ac:dyDescent="0.35">
      <c r="D9" s="102" t="s">
        <v>48</v>
      </c>
      <c r="E9" s="106">
        <v>655</v>
      </c>
      <c r="F9" s="106">
        <v>523.89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7.3933333333333335</v>
      </c>
      <c r="F13" s="106">
        <v>577.53516382699866</v>
      </c>
      <c r="G13" s="106">
        <v>138.59666666666666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7.32</v>
      </c>
      <c r="F18" s="109">
        <v>561.89</v>
      </c>
      <c r="G18" s="109">
        <v>132.68</v>
      </c>
    </row>
    <row r="19" spans="4:7" x14ac:dyDescent="0.35">
      <c r="D19" s="102" t="s">
        <v>59</v>
      </c>
      <c r="E19" s="109">
        <v>7.23</v>
      </c>
      <c r="F19" s="109">
        <v>610.24</v>
      </c>
      <c r="G19" s="109">
        <v>144.31</v>
      </c>
    </row>
    <row r="20" spans="4:7" x14ac:dyDescent="0.35">
      <c r="D20" s="102" t="s">
        <v>60</v>
      </c>
      <c r="E20" s="109">
        <v>7.6300000000000008</v>
      </c>
      <c r="F20" s="109">
        <v>560.47549148099597</v>
      </c>
      <c r="G20" s="109">
        <v>138.80000000000001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7" sqref="A7"/>
    </sheetView>
  </sheetViews>
  <sheetFormatPr defaultColWidth="9.1796875" defaultRowHeight="14.5" x14ac:dyDescent="0.35"/>
  <cols>
    <col min="1" max="1" width="12.453125" style="3" customWidth="1"/>
    <col min="2" max="2" width="10.1796875" style="3" customWidth="1"/>
    <col min="3" max="3" width="17.81640625" style="3" customWidth="1"/>
    <col min="4" max="4" width="12.45312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6328125" style="73" customWidth="1"/>
    <col min="9" max="9" width="8.1796875" style="73" customWidth="1"/>
    <col min="10" max="10" width="20.36328125" style="73" bestFit="1" customWidth="1"/>
    <col min="11" max="11" width="15.453125" style="73" bestFit="1" customWidth="1"/>
    <col min="12" max="12" width="8.36328125" style="73" customWidth="1"/>
    <col min="13" max="13" width="9.1796875" style="73"/>
    <col min="14" max="14" width="15.453125" style="73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ANTR</v>
      </c>
      <c r="H2" s="144"/>
      <c r="I2" s="144"/>
      <c r="J2" s="13">
        <f>'2021-22 Summary'!D2</f>
        <v>7.4</v>
      </c>
      <c r="K2" s="5">
        <f>SUM(K7:K15)</f>
        <v>0.3</v>
      </c>
      <c r="L2" s="5">
        <f>SUM(L7:L15)</f>
        <v>150</v>
      </c>
      <c r="M2" s="5">
        <f>SUM(M7:M15)</f>
        <v>5</v>
      </c>
      <c r="N2" s="15">
        <f>L2/K2</f>
        <v>500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-0.25000000000000144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 t="s">
        <v>68</v>
      </c>
      <c r="B7" s="44" t="s">
        <v>62</v>
      </c>
      <c r="C7" s="21" t="s">
        <v>64</v>
      </c>
      <c r="D7" s="21" t="s">
        <v>69</v>
      </c>
      <c r="E7" s="21">
        <v>25</v>
      </c>
      <c r="F7" s="34">
        <v>25</v>
      </c>
      <c r="G7" s="21">
        <v>2</v>
      </c>
      <c r="H7" s="70">
        <f>G7*F7</f>
        <v>50</v>
      </c>
      <c r="I7" s="92">
        <v>3</v>
      </c>
      <c r="J7" s="87">
        <v>2.25</v>
      </c>
      <c r="K7" s="93">
        <f t="shared" ref="K7:K15" si="0">J7*G7/15</f>
        <v>0.3</v>
      </c>
      <c r="L7" s="94">
        <f>H7*I7</f>
        <v>150</v>
      </c>
      <c r="M7" s="95">
        <f>L7/30</f>
        <v>5</v>
      </c>
      <c r="N7" s="93">
        <f t="shared" ref="N7:N15" si="1">L7/K7</f>
        <v>500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2020-11-06T16:27:03Z</dcterms:modified>
</cp:coreProperties>
</file>